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gyan.zhao/UF Dropbox/Breeding Insight/Species/DArTag_Haplotypes/microhap_manuscript/table/"/>
    </mc:Choice>
  </mc:AlternateContent>
  <xr:revisionPtr revIDLastSave="0" documentId="13_ncr:1_{69500A54-B5BE-AE4D-8810-101074DCD24E}" xr6:coauthVersionLast="47" xr6:coauthVersionMax="47" xr10:uidLastSave="{00000000-0000-0000-0000-000000000000}"/>
  <bookViews>
    <workbookView xWindow="0" yWindow="600" windowWidth="30240" windowHeight="19640" xr2:uid="{7D23C38F-18B8-0645-BA69-F36B0DEF3E05}"/>
  </bookViews>
  <sheets>
    <sheet name="summary_ma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7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</calcChain>
</file>

<file path=xl/sharedStrings.xml><?xml version="1.0" encoding="utf-8"?>
<sst xmlns="http://schemas.openxmlformats.org/spreadsheetml/2006/main" count="91" uniqueCount="30">
  <si>
    <t>target</t>
  </si>
  <si>
    <t>Chr01</t>
  </si>
  <si>
    <t>Chr02</t>
  </si>
  <si>
    <t>Chr03</t>
  </si>
  <si>
    <t>Chr04</t>
  </si>
  <si>
    <t>Chr05</t>
  </si>
  <si>
    <t>Chr06</t>
  </si>
  <si>
    <t>Chr07</t>
  </si>
  <si>
    <t>Chr08</t>
  </si>
  <si>
    <t>Chr09</t>
  </si>
  <si>
    <t>Chr10</t>
  </si>
  <si>
    <t>Chr11</t>
  </si>
  <si>
    <t>Chr12</t>
  </si>
  <si>
    <t>Chr13</t>
  </si>
  <si>
    <t>Chr14</t>
  </si>
  <si>
    <t>Chr15</t>
  </si>
  <si>
    <t>Chr16</t>
  </si>
  <si>
    <t>mds</t>
  </si>
  <si>
    <t>Order by</t>
  </si>
  <si>
    <t>Spearman's rank correlation coef</t>
  </si>
  <si>
    <t>Number of markers</t>
  </si>
  <si>
    <t>Mean distance between markers</t>
  </si>
  <si>
    <t>Larger gap</t>
  </si>
  <si>
    <t>Group size (cM)</t>
  </si>
  <si>
    <t>microhap</t>
  </si>
  <si>
    <t xml:space="preserve">targets + off </t>
  </si>
  <si>
    <t>genome</t>
  </si>
  <si>
    <t>Chromosome</t>
  </si>
  <si>
    <t>Mean</t>
  </si>
  <si>
    <r>
      <t xml:space="preserve">SuppTable 4. Genome- vs MDS-ordered linkage metrics by chromosome </t>
    </r>
    <r>
      <rPr>
        <sz val="12"/>
        <color rgb="FF000000"/>
        <rFont val="Times New Roman"/>
        <family val="1"/>
      </rPr>
      <t>across three marker datasets (microhaplotypes, target SNPs, target plus off-target SNPs): counts, correlations, spacing, and cM length.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</si>
</sst>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6618-F793-A044-95DA-C6802BB07B1C}">
  <dimension ref="A1:Q37"/>
  <sheetViews>
    <sheetView tabSelected="1" workbookViewId="0">
      <selection activeCell="T20" sqref="T20"/>
    </sheetView>
  </sheetViews>
  <sheetFormatPr baseColWidth="10" defaultRowHeight="16" x14ac:dyDescent="0.2"/>
  <cols>
    <col min="1" max="1" width="12" bestFit="1" customWidth="1"/>
  </cols>
  <sheetData>
    <row r="1" spans="1:17" x14ac:dyDescent="0.2">
      <c r="A1" s="12" t="s">
        <v>29</v>
      </c>
    </row>
    <row r="2" spans="1:17" x14ac:dyDescent="0.2">
      <c r="C2" s="9" t="s">
        <v>20</v>
      </c>
      <c r="D2" s="10"/>
      <c r="E2" s="11"/>
      <c r="F2" s="9" t="s">
        <v>19</v>
      </c>
      <c r="G2" s="10"/>
      <c r="H2" s="11"/>
      <c r="I2" s="9" t="s">
        <v>21</v>
      </c>
      <c r="J2" s="10"/>
      <c r="K2" s="11"/>
      <c r="L2" s="9" t="s">
        <v>22</v>
      </c>
      <c r="M2" s="10"/>
      <c r="N2" s="11"/>
      <c r="O2" s="9" t="s">
        <v>23</v>
      </c>
      <c r="P2" s="10"/>
      <c r="Q2" s="11"/>
    </row>
    <row r="3" spans="1:17" x14ac:dyDescent="0.2">
      <c r="A3" t="s">
        <v>27</v>
      </c>
      <c r="B3" t="s">
        <v>18</v>
      </c>
      <c r="C3" s="6" t="s">
        <v>24</v>
      </c>
      <c r="D3" s="7" t="s">
        <v>0</v>
      </c>
      <c r="E3" s="8" t="s">
        <v>25</v>
      </c>
      <c r="F3" s="6" t="s">
        <v>24</v>
      </c>
      <c r="G3" s="7" t="s">
        <v>0</v>
      </c>
      <c r="H3" s="8" t="s">
        <v>25</v>
      </c>
      <c r="I3" s="6" t="s">
        <v>24</v>
      </c>
      <c r="J3" s="7" t="s">
        <v>0</v>
      </c>
      <c r="K3" s="8" t="s">
        <v>25</v>
      </c>
      <c r="L3" s="6" t="s">
        <v>24</v>
      </c>
      <c r="M3" s="7" t="s">
        <v>0</v>
      </c>
      <c r="N3" s="8" t="s">
        <v>25</v>
      </c>
      <c r="O3" s="6" t="s">
        <v>24</v>
      </c>
      <c r="P3" s="7" t="s">
        <v>0</v>
      </c>
      <c r="Q3" s="8" t="s">
        <v>25</v>
      </c>
    </row>
    <row r="4" spans="1:17" x14ac:dyDescent="0.2">
      <c r="A4" s="3" t="s">
        <v>1</v>
      </c>
      <c r="B4" s="3" t="s">
        <v>26</v>
      </c>
      <c r="C4" s="4">
        <v>67</v>
      </c>
      <c r="D4" s="3">
        <v>52</v>
      </c>
      <c r="E4" s="5">
        <v>80</v>
      </c>
      <c r="F4" s="4">
        <v>1</v>
      </c>
      <c r="G4" s="3">
        <v>1</v>
      </c>
      <c r="H4" s="5">
        <v>1</v>
      </c>
      <c r="I4" s="4">
        <v>2.3199999999999998</v>
      </c>
      <c r="J4" s="3">
        <v>2.9</v>
      </c>
      <c r="K4" s="5">
        <v>12.34</v>
      </c>
      <c r="L4" s="4">
        <v>7.54</v>
      </c>
      <c r="M4" s="3">
        <v>8.09</v>
      </c>
      <c r="N4" s="5">
        <v>148.05000000000001</v>
      </c>
      <c r="O4" s="4">
        <v>151.78</v>
      </c>
      <c r="P4" s="3">
        <v>146.08000000000001</v>
      </c>
      <c r="Q4" s="5">
        <v>963.72</v>
      </c>
    </row>
    <row r="5" spans="1:17" x14ac:dyDescent="0.2">
      <c r="A5" t="s">
        <v>1</v>
      </c>
      <c r="B5" t="s">
        <v>17</v>
      </c>
      <c r="C5" s="1">
        <v>67</v>
      </c>
      <c r="D5">
        <v>52</v>
      </c>
      <c r="E5" s="2">
        <v>80</v>
      </c>
      <c r="F5" s="1">
        <v>0.86</v>
      </c>
      <c r="G5">
        <v>0.97</v>
      </c>
      <c r="H5" s="2">
        <v>-0.33</v>
      </c>
      <c r="I5" s="1">
        <v>5.17</v>
      </c>
      <c r="J5">
        <v>4.1399999999999997</v>
      </c>
      <c r="K5" s="2">
        <v>9.3800000000000008</v>
      </c>
      <c r="L5" s="1">
        <v>15.49</v>
      </c>
      <c r="M5">
        <v>14.27</v>
      </c>
      <c r="N5" s="2">
        <v>82.19</v>
      </c>
      <c r="O5" s="1">
        <v>348.19</v>
      </c>
      <c r="P5">
        <v>207.71</v>
      </c>
      <c r="Q5" s="2">
        <v>797.85</v>
      </c>
    </row>
    <row r="6" spans="1:17" x14ac:dyDescent="0.2">
      <c r="A6" t="s">
        <v>2</v>
      </c>
      <c r="B6" t="s">
        <v>26</v>
      </c>
      <c r="C6" s="1">
        <v>42</v>
      </c>
      <c r="D6">
        <v>17</v>
      </c>
      <c r="E6" s="2">
        <v>29</v>
      </c>
      <c r="F6" s="1">
        <v>1</v>
      </c>
      <c r="G6">
        <v>1</v>
      </c>
      <c r="H6" s="2">
        <v>1</v>
      </c>
      <c r="I6" s="1">
        <v>2.2400000000000002</v>
      </c>
      <c r="J6">
        <v>3.96</v>
      </c>
      <c r="K6" s="2">
        <v>2.69</v>
      </c>
      <c r="L6" s="1">
        <v>9.26</v>
      </c>
      <c r="M6">
        <v>16.04</v>
      </c>
      <c r="N6" s="2">
        <v>6.45</v>
      </c>
      <c r="O6" s="1">
        <v>96.46</v>
      </c>
      <c r="P6">
        <v>63.17</v>
      </c>
      <c r="Q6" s="2">
        <v>76.37</v>
      </c>
    </row>
    <row r="7" spans="1:17" x14ac:dyDescent="0.2">
      <c r="A7" t="s">
        <v>2</v>
      </c>
      <c r="B7" t="s">
        <v>17</v>
      </c>
      <c r="C7" s="1">
        <v>42</v>
      </c>
      <c r="D7">
        <v>17</v>
      </c>
      <c r="E7" s="2">
        <v>29</v>
      </c>
      <c r="F7" s="1">
        <v>-0.87</v>
      </c>
      <c r="G7">
        <v>0.96</v>
      </c>
      <c r="H7" s="2">
        <v>0.97</v>
      </c>
      <c r="I7" s="1">
        <v>3.28</v>
      </c>
      <c r="J7">
        <v>4.13</v>
      </c>
      <c r="K7" s="2">
        <v>2.77</v>
      </c>
      <c r="L7" s="1">
        <v>13.49</v>
      </c>
      <c r="M7">
        <v>16.05</v>
      </c>
      <c r="N7" s="2">
        <v>8.6300000000000008</v>
      </c>
      <c r="O7" s="1">
        <v>133.78</v>
      </c>
      <c r="P7">
        <v>65.650000000000006</v>
      </c>
      <c r="Q7" s="2">
        <v>78.58</v>
      </c>
    </row>
    <row r="8" spans="1:17" x14ac:dyDescent="0.2">
      <c r="A8" t="s">
        <v>3</v>
      </c>
      <c r="B8" t="s">
        <v>26</v>
      </c>
      <c r="C8" s="1">
        <v>59</v>
      </c>
      <c r="D8">
        <v>41</v>
      </c>
      <c r="E8" s="2">
        <v>68</v>
      </c>
      <c r="F8" s="1">
        <v>1</v>
      </c>
      <c r="G8">
        <v>1</v>
      </c>
      <c r="H8" s="2">
        <v>1</v>
      </c>
      <c r="I8" s="1">
        <v>2.48</v>
      </c>
      <c r="J8">
        <v>2.94</v>
      </c>
      <c r="K8" s="2">
        <v>2.86</v>
      </c>
      <c r="L8" s="1">
        <v>8.09</v>
      </c>
      <c r="M8">
        <v>9.74</v>
      </c>
      <c r="N8" s="2">
        <v>11.58</v>
      </c>
      <c r="O8" s="1">
        <v>142.76</v>
      </c>
      <c r="P8">
        <v>116.05</v>
      </c>
      <c r="Q8" s="2">
        <v>190.07</v>
      </c>
    </row>
    <row r="9" spans="1:17" x14ac:dyDescent="0.2">
      <c r="A9" t="s">
        <v>3</v>
      </c>
      <c r="B9" t="s">
        <v>17</v>
      </c>
      <c r="C9" s="1">
        <v>59</v>
      </c>
      <c r="D9">
        <v>41</v>
      </c>
      <c r="E9" s="2">
        <v>68</v>
      </c>
      <c r="F9" s="1">
        <v>0.97</v>
      </c>
      <c r="G9">
        <v>-0.6</v>
      </c>
      <c r="H9" s="2">
        <v>0.96</v>
      </c>
      <c r="I9" s="1">
        <v>3.53</v>
      </c>
      <c r="J9">
        <v>6.65</v>
      </c>
      <c r="K9" s="2">
        <v>5.77</v>
      </c>
      <c r="L9" s="1">
        <v>13.65</v>
      </c>
      <c r="M9">
        <v>58.38</v>
      </c>
      <c r="N9" s="2">
        <v>27.56</v>
      </c>
      <c r="O9" s="1">
        <v>201.09</v>
      </c>
      <c r="P9">
        <v>260.42</v>
      </c>
      <c r="Q9" s="2">
        <v>384.1</v>
      </c>
    </row>
    <row r="10" spans="1:17" x14ac:dyDescent="0.2">
      <c r="A10" t="s">
        <v>4</v>
      </c>
      <c r="B10" t="s">
        <v>26</v>
      </c>
      <c r="C10" s="1">
        <v>44</v>
      </c>
      <c r="D10">
        <v>33</v>
      </c>
      <c r="E10" s="2">
        <v>52</v>
      </c>
      <c r="F10" s="1">
        <v>1</v>
      </c>
      <c r="G10">
        <v>1</v>
      </c>
      <c r="H10" s="2">
        <v>1</v>
      </c>
      <c r="I10" s="1">
        <v>2.1</v>
      </c>
      <c r="J10">
        <v>2.4500000000000002</v>
      </c>
      <c r="K10" s="2">
        <v>2.17</v>
      </c>
      <c r="L10" s="1">
        <v>5.0999999999999996</v>
      </c>
      <c r="M10">
        <v>9.85</v>
      </c>
      <c r="N10" s="2">
        <v>10.23</v>
      </c>
      <c r="O10" s="1">
        <v>94.06</v>
      </c>
      <c r="P10">
        <v>76.489999999999995</v>
      </c>
      <c r="Q10" s="2">
        <v>114.17</v>
      </c>
    </row>
    <row r="11" spans="1:17" x14ac:dyDescent="0.2">
      <c r="A11" t="s">
        <v>4</v>
      </c>
      <c r="B11" t="s">
        <v>17</v>
      </c>
      <c r="C11" s="1">
        <v>44</v>
      </c>
      <c r="D11">
        <v>33</v>
      </c>
      <c r="E11" s="2">
        <v>52</v>
      </c>
      <c r="F11" s="1">
        <v>0.98</v>
      </c>
      <c r="G11">
        <v>0.89</v>
      </c>
      <c r="H11" s="2">
        <v>0.67</v>
      </c>
      <c r="I11" s="1">
        <v>2.57</v>
      </c>
      <c r="J11">
        <v>3.16</v>
      </c>
      <c r="K11" s="2">
        <v>3.08</v>
      </c>
      <c r="L11" s="1">
        <v>5.4</v>
      </c>
      <c r="M11">
        <v>13.28</v>
      </c>
      <c r="N11" s="2">
        <v>24.18</v>
      </c>
      <c r="O11" s="1">
        <v>114.51</v>
      </c>
      <c r="P11">
        <v>98.97</v>
      </c>
      <c r="Q11" s="2">
        <v>159.66999999999999</v>
      </c>
    </row>
    <row r="12" spans="1:17" x14ac:dyDescent="0.2">
      <c r="A12" t="s">
        <v>5</v>
      </c>
      <c r="B12" t="s">
        <v>26</v>
      </c>
      <c r="C12" s="1">
        <v>55</v>
      </c>
      <c r="D12">
        <v>38</v>
      </c>
      <c r="E12" s="2">
        <v>63</v>
      </c>
      <c r="F12" s="1">
        <v>1</v>
      </c>
      <c r="G12">
        <v>1</v>
      </c>
      <c r="H12" s="2">
        <v>1</v>
      </c>
      <c r="I12" s="1">
        <v>2.8</v>
      </c>
      <c r="J12">
        <v>3.6</v>
      </c>
      <c r="K12" s="2">
        <v>2.9</v>
      </c>
      <c r="L12" s="1">
        <v>13.13</v>
      </c>
      <c r="M12">
        <v>13.7</v>
      </c>
      <c r="N12" s="2">
        <v>14.28</v>
      </c>
      <c r="O12" s="1">
        <v>152.16999999999999</v>
      </c>
      <c r="P12">
        <v>132.19</v>
      </c>
      <c r="Q12" s="2">
        <v>179.38</v>
      </c>
    </row>
    <row r="13" spans="1:17" x14ac:dyDescent="0.2">
      <c r="A13" t="s">
        <v>5</v>
      </c>
      <c r="B13" t="s">
        <v>17</v>
      </c>
      <c r="C13" s="1">
        <v>55</v>
      </c>
      <c r="D13">
        <v>38</v>
      </c>
      <c r="E13" s="2">
        <v>63</v>
      </c>
      <c r="F13" s="1">
        <v>0.98</v>
      </c>
      <c r="G13">
        <v>-0.74</v>
      </c>
      <c r="H13" s="2">
        <v>0.98</v>
      </c>
      <c r="I13" s="1">
        <v>3.89</v>
      </c>
      <c r="J13">
        <v>7.15</v>
      </c>
      <c r="K13" s="2">
        <v>5.61</v>
      </c>
      <c r="L13" s="1">
        <v>13.13</v>
      </c>
      <c r="M13">
        <v>23</v>
      </c>
      <c r="N13" s="2">
        <v>15.44</v>
      </c>
      <c r="O13" s="1">
        <v>225.58</v>
      </c>
      <c r="P13">
        <v>271.08999999999997</v>
      </c>
      <c r="Q13" s="2">
        <v>346.51</v>
      </c>
    </row>
    <row r="14" spans="1:17" x14ac:dyDescent="0.2">
      <c r="A14" t="s">
        <v>6</v>
      </c>
      <c r="B14" t="s">
        <v>26</v>
      </c>
      <c r="C14" s="1">
        <v>35</v>
      </c>
      <c r="D14">
        <v>29</v>
      </c>
      <c r="E14" s="2">
        <v>42</v>
      </c>
      <c r="F14" s="1">
        <v>1</v>
      </c>
      <c r="G14">
        <v>1</v>
      </c>
      <c r="H14" s="2">
        <v>1</v>
      </c>
      <c r="I14" s="1">
        <v>3.18</v>
      </c>
      <c r="J14">
        <v>3.01</v>
      </c>
      <c r="K14" s="2">
        <v>2.46</v>
      </c>
      <c r="L14" s="1">
        <v>9.1999999999999993</v>
      </c>
      <c r="M14">
        <v>16.25</v>
      </c>
      <c r="N14" s="2">
        <v>10.210000000000001</v>
      </c>
      <c r="O14" s="1">
        <v>105.93</v>
      </c>
      <c r="P14">
        <v>87.24</v>
      </c>
      <c r="Q14" s="2">
        <v>98.76</v>
      </c>
    </row>
    <row r="15" spans="1:17" x14ac:dyDescent="0.2">
      <c r="A15" t="s">
        <v>6</v>
      </c>
      <c r="B15" t="s">
        <v>17</v>
      </c>
      <c r="C15" s="1">
        <v>35</v>
      </c>
      <c r="D15">
        <v>29</v>
      </c>
      <c r="E15" s="2">
        <v>42</v>
      </c>
      <c r="F15" s="1">
        <v>0.94</v>
      </c>
      <c r="G15">
        <v>0.91</v>
      </c>
      <c r="H15" s="2">
        <v>0.87</v>
      </c>
      <c r="I15" s="1">
        <v>4.9400000000000004</v>
      </c>
      <c r="J15">
        <v>4.41</v>
      </c>
      <c r="K15" s="2">
        <v>3.66</v>
      </c>
      <c r="L15" s="1">
        <v>19.670000000000002</v>
      </c>
      <c r="M15">
        <v>17.899999999999999</v>
      </c>
      <c r="N15" s="2">
        <v>21.94</v>
      </c>
      <c r="O15" s="1">
        <v>165.68</v>
      </c>
      <c r="P15">
        <v>124.96</v>
      </c>
      <c r="Q15" s="2">
        <v>152.9</v>
      </c>
    </row>
    <row r="16" spans="1:17" x14ac:dyDescent="0.2">
      <c r="A16" t="s">
        <v>7</v>
      </c>
      <c r="B16" t="s">
        <v>26</v>
      </c>
      <c r="C16" s="1">
        <v>83</v>
      </c>
      <c r="D16">
        <v>66</v>
      </c>
      <c r="E16" s="2">
        <v>96</v>
      </c>
      <c r="F16" s="1">
        <v>1</v>
      </c>
      <c r="G16">
        <v>1</v>
      </c>
      <c r="H16" s="2">
        <v>1</v>
      </c>
      <c r="I16" s="1">
        <v>1.55</v>
      </c>
      <c r="J16">
        <v>1.71</v>
      </c>
      <c r="K16" s="2">
        <v>1.67</v>
      </c>
      <c r="L16" s="1">
        <v>7.36</v>
      </c>
      <c r="M16">
        <v>8.02</v>
      </c>
      <c r="N16" s="2">
        <v>9.83</v>
      </c>
      <c r="O16" s="1">
        <v>131.16</v>
      </c>
      <c r="P16">
        <v>112.94</v>
      </c>
      <c r="Q16" s="2">
        <v>161.13</v>
      </c>
    </row>
    <row r="17" spans="1:17" x14ac:dyDescent="0.2">
      <c r="A17" t="s">
        <v>7</v>
      </c>
      <c r="B17" t="s">
        <v>17</v>
      </c>
      <c r="C17" s="1">
        <v>83</v>
      </c>
      <c r="D17">
        <v>66</v>
      </c>
      <c r="E17" s="2">
        <v>96</v>
      </c>
      <c r="F17" s="1">
        <v>0.95</v>
      </c>
      <c r="G17">
        <v>0.78</v>
      </c>
      <c r="H17" s="2">
        <v>0.69</v>
      </c>
      <c r="I17" s="1">
        <v>2.8</v>
      </c>
      <c r="J17">
        <v>3.2</v>
      </c>
      <c r="K17" s="2">
        <v>4.59</v>
      </c>
      <c r="L17" s="1">
        <v>13.98</v>
      </c>
      <c r="M17">
        <v>9.19</v>
      </c>
      <c r="N17" s="2">
        <v>28.5</v>
      </c>
      <c r="O17" s="1">
        <v>232.28</v>
      </c>
      <c r="P17">
        <v>216.96</v>
      </c>
      <c r="Q17" s="2">
        <v>436.3</v>
      </c>
    </row>
    <row r="18" spans="1:17" x14ac:dyDescent="0.2">
      <c r="A18" t="s">
        <v>8</v>
      </c>
      <c r="B18" t="s">
        <v>26</v>
      </c>
      <c r="C18" s="1">
        <v>66</v>
      </c>
      <c r="D18">
        <v>47</v>
      </c>
      <c r="E18" s="2">
        <v>68</v>
      </c>
      <c r="F18" s="1">
        <v>1</v>
      </c>
      <c r="G18">
        <v>1</v>
      </c>
      <c r="H18" s="2">
        <v>1</v>
      </c>
      <c r="I18" s="1">
        <v>1.83</v>
      </c>
      <c r="J18">
        <v>1.86</v>
      </c>
      <c r="K18" s="2">
        <v>1.67</v>
      </c>
      <c r="L18" s="1">
        <v>6.45</v>
      </c>
      <c r="M18">
        <v>8.2799999999999994</v>
      </c>
      <c r="N18" s="2">
        <v>6.44</v>
      </c>
      <c r="O18" s="1">
        <v>120.78</v>
      </c>
      <c r="P18">
        <v>86.93</v>
      </c>
      <c r="Q18" s="2">
        <v>113.48</v>
      </c>
    </row>
    <row r="19" spans="1:17" x14ac:dyDescent="0.2">
      <c r="A19" t="s">
        <v>8</v>
      </c>
      <c r="B19" t="s">
        <v>17</v>
      </c>
      <c r="C19" s="1">
        <v>66</v>
      </c>
      <c r="D19">
        <v>47</v>
      </c>
      <c r="E19" s="2">
        <v>68</v>
      </c>
      <c r="F19" s="1">
        <v>0.98</v>
      </c>
      <c r="G19">
        <v>0.73</v>
      </c>
      <c r="H19" s="2">
        <v>0.83</v>
      </c>
      <c r="I19" s="1">
        <v>2.5499999999999998</v>
      </c>
      <c r="J19">
        <v>2.8</v>
      </c>
      <c r="K19" s="2">
        <v>2.41</v>
      </c>
      <c r="L19" s="1">
        <v>7.83</v>
      </c>
      <c r="M19">
        <v>8.6300000000000008</v>
      </c>
      <c r="N19" s="2">
        <v>10.15</v>
      </c>
      <c r="O19" s="1">
        <v>166.89</v>
      </c>
      <c r="P19">
        <v>129.36000000000001</v>
      </c>
      <c r="Q19" s="2">
        <v>162.37</v>
      </c>
    </row>
    <row r="20" spans="1:17" x14ac:dyDescent="0.2">
      <c r="A20" t="s">
        <v>9</v>
      </c>
      <c r="B20" t="s">
        <v>26</v>
      </c>
      <c r="C20" s="1">
        <v>67</v>
      </c>
      <c r="D20">
        <v>52</v>
      </c>
      <c r="E20" s="2">
        <v>72</v>
      </c>
      <c r="F20" s="1">
        <v>1</v>
      </c>
      <c r="G20">
        <v>1</v>
      </c>
      <c r="H20" s="2">
        <v>1</v>
      </c>
      <c r="I20" s="1">
        <v>1.96</v>
      </c>
      <c r="J20">
        <v>1.96</v>
      </c>
      <c r="K20" s="2">
        <v>1.8</v>
      </c>
      <c r="L20" s="1">
        <v>8.19</v>
      </c>
      <c r="M20">
        <v>7.96</v>
      </c>
      <c r="N20" s="2">
        <v>8.42</v>
      </c>
      <c r="O20" s="1">
        <v>132.66999999999999</v>
      </c>
      <c r="P20">
        <v>98.89</v>
      </c>
      <c r="Q20" s="2">
        <v>130.19</v>
      </c>
    </row>
    <row r="21" spans="1:17" x14ac:dyDescent="0.2">
      <c r="A21" t="s">
        <v>9</v>
      </c>
      <c r="B21" t="s">
        <v>17</v>
      </c>
      <c r="C21" s="1">
        <v>67</v>
      </c>
      <c r="D21">
        <v>52</v>
      </c>
      <c r="E21" s="2">
        <v>72</v>
      </c>
      <c r="F21" s="1">
        <v>0.88</v>
      </c>
      <c r="G21">
        <v>0.63</v>
      </c>
      <c r="H21" s="2">
        <v>0.6</v>
      </c>
      <c r="I21" s="1">
        <v>4.96</v>
      </c>
      <c r="J21">
        <v>6.1</v>
      </c>
      <c r="K21" s="2">
        <v>7.71</v>
      </c>
      <c r="L21" s="1">
        <v>25.48</v>
      </c>
      <c r="M21">
        <v>55.23</v>
      </c>
      <c r="N21" s="2">
        <v>27.64</v>
      </c>
      <c r="O21" s="1">
        <v>327.93</v>
      </c>
      <c r="P21">
        <v>307.7</v>
      </c>
      <c r="Q21" s="2">
        <v>544.30999999999995</v>
      </c>
    </row>
    <row r="22" spans="1:17" x14ac:dyDescent="0.2">
      <c r="A22" t="s">
        <v>10</v>
      </c>
      <c r="B22" t="s">
        <v>26</v>
      </c>
      <c r="C22" s="1">
        <v>37</v>
      </c>
      <c r="D22">
        <v>21</v>
      </c>
      <c r="E22" s="2">
        <v>43</v>
      </c>
      <c r="F22" s="1">
        <v>1</v>
      </c>
      <c r="G22">
        <v>1</v>
      </c>
      <c r="H22" s="2">
        <v>1</v>
      </c>
      <c r="I22" s="1">
        <v>3.15</v>
      </c>
      <c r="J22">
        <v>2.66</v>
      </c>
      <c r="K22" s="2">
        <v>3.2</v>
      </c>
      <c r="L22" s="1">
        <v>10.07</v>
      </c>
      <c r="M22">
        <v>10.75</v>
      </c>
      <c r="N22" s="2">
        <v>20.92</v>
      </c>
      <c r="O22" s="1">
        <v>111.38</v>
      </c>
      <c r="P22">
        <v>58.11</v>
      </c>
      <c r="Q22" s="2">
        <v>132.44999999999999</v>
      </c>
    </row>
    <row r="23" spans="1:17" x14ac:dyDescent="0.2">
      <c r="A23" t="s">
        <v>10</v>
      </c>
      <c r="B23" t="s">
        <v>17</v>
      </c>
      <c r="C23" s="1">
        <v>37</v>
      </c>
      <c r="D23">
        <v>21</v>
      </c>
      <c r="E23" s="2">
        <v>43</v>
      </c>
      <c r="F23" s="1">
        <v>0.93</v>
      </c>
      <c r="G23">
        <v>0.99</v>
      </c>
      <c r="H23" s="2">
        <v>0.95</v>
      </c>
      <c r="I23" s="1">
        <v>3.97</v>
      </c>
      <c r="J23">
        <v>2.72</v>
      </c>
      <c r="K23" s="2">
        <v>2.9</v>
      </c>
      <c r="L23" s="1">
        <v>17.03</v>
      </c>
      <c r="M23">
        <v>10.75</v>
      </c>
      <c r="N23" s="2">
        <v>20.29</v>
      </c>
      <c r="O23" s="1">
        <v>139.91999999999999</v>
      </c>
      <c r="P23">
        <v>59.22</v>
      </c>
      <c r="Q23" s="2">
        <v>119.93</v>
      </c>
    </row>
    <row r="24" spans="1:17" x14ac:dyDescent="0.2">
      <c r="A24" t="s">
        <v>11</v>
      </c>
      <c r="B24" t="s">
        <v>26</v>
      </c>
      <c r="C24" s="1">
        <v>49</v>
      </c>
      <c r="D24">
        <v>19</v>
      </c>
      <c r="E24" s="2">
        <v>34</v>
      </c>
      <c r="F24" s="1">
        <v>1</v>
      </c>
      <c r="G24">
        <v>1</v>
      </c>
      <c r="H24" s="2">
        <v>1</v>
      </c>
      <c r="I24" s="1">
        <v>2.67</v>
      </c>
      <c r="J24">
        <v>1.81</v>
      </c>
      <c r="K24" s="2">
        <v>2.0499999999999998</v>
      </c>
      <c r="L24" s="1">
        <v>12.29</v>
      </c>
      <c r="M24">
        <v>3.71</v>
      </c>
      <c r="N24" s="2">
        <v>10.31</v>
      </c>
      <c r="O24" s="1">
        <v>125.98</v>
      </c>
      <c r="P24">
        <v>36.64</v>
      </c>
      <c r="Q24" s="2">
        <v>68.36</v>
      </c>
    </row>
    <row r="25" spans="1:17" x14ac:dyDescent="0.2">
      <c r="A25" t="s">
        <v>11</v>
      </c>
      <c r="B25" t="s">
        <v>17</v>
      </c>
      <c r="C25" s="1">
        <v>49</v>
      </c>
      <c r="D25">
        <v>19</v>
      </c>
      <c r="E25" s="2">
        <v>34</v>
      </c>
      <c r="F25" s="1">
        <v>0.98</v>
      </c>
      <c r="G25">
        <v>0.99</v>
      </c>
      <c r="H25" s="2">
        <v>1</v>
      </c>
      <c r="I25" s="1">
        <v>3.57</v>
      </c>
      <c r="J25">
        <v>1.75</v>
      </c>
      <c r="K25" s="2">
        <v>1.98</v>
      </c>
      <c r="L25" s="1">
        <v>26.23</v>
      </c>
      <c r="M25">
        <v>3.71</v>
      </c>
      <c r="N25" s="2">
        <v>10.31</v>
      </c>
      <c r="O25" s="1">
        <v>168.39</v>
      </c>
      <c r="P25">
        <v>35.69</v>
      </c>
      <c r="Q25" s="2">
        <v>66.09</v>
      </c>
    </row>
    <row r="26" spans="1:17" x14ac:dyDescent="0.2">
      <c r="A26" t="s">
        <v>12</v>
      </c>
      <c r="B26" t="s">
        <v>26</v>
      </c>
      <c r="C26" s="1">
        <v>29</v>
      </c>
      <c r="D26">
        <v>24</v>
      </c>
      <c r="E26" s="2">
        <v>36</v>
      </c>
      <c r="F26" s="1">
        <v>1</v>
      </c>
      <c r="G26">
        <v>1</v>
      </c>
      <c r="H26" s="2">
        <v>1</v>
      </c>
      <c r="I26" s="1">
        <v>2.23</v>
      </c>
      <c r="J26">
        <v>2.5299999999999998</v>
      </c>
      <c r="K26" s="2">
        <v>2.0499999999999998</v>
      </c>
      <c r="L26" s="1">
        <v>15.45</v>
      </c>
      <c r="M26">
        <v>11.89</v>
      </c>
      <c r="N26" s="2">
        <v>14.19</v>
      </c>
      <c r="O26" s="1">
        <v>60.67</v>
      </c>
      <c r="P26">
        <v>55.6</v>
      </c>
      <c r="Q26" s="2">
        <v>69.62</v>
      </c>
    </row>
    <row r="27" spans="1:17" x14ac:dyDescent="0.2">
      <c r="A27" t="s">
        <v>12</v>
      </c>
      <c r="B27" t="s">
        <v>17</v>
      </c>
      <c r="C27" s="1">
        <v>29</v>
      </c>
      <c r="D27">
        <v>24</v>
      </c>
      <c r="E27" s="2">
        <v>36</v>
      </c>
      <c r="F27" s="1">
        <v>0.7</v>
      </c>
      <c r="G27">
        <v>0.24</v>
      </c>
      <c r="H27" s="2">
        <v>0.46</v>
      </c>
      <c r="I27" s="1">
        <v>3.34</v>
      </c>
      <c r="J27">
        <v>4.53</v>
      </c>
      <c r="K27" s="2">
        <v>3.34</v>
      </c>
      <c r="L27" s="1">
        <v>12.95</v>
      </c>
      <c r="M27">
        <v>19.05</v>
      </c>
      <c r="N27" s="2">
        <v>13.78</v>
      </c>
      <c r="O27" s="1">
        <v>92.38</v>
      </c>
      <c r="P27">
        <v>100</v>
      </c>
      <c r="Q27" s="2">
        <v>127.85</v>
      </c>
    </row>
    <row r="28" spans="1:17" x14ac:dyDescent="0.2">
      <c r="A28" t="s">
        <v>13</v>
      </c>
      <c r="B28" t="s">
        <v>26</v>
      </c>
      <c r="C28" s="1">
        <v>36</v>
      </c>
      <c r="D28">
        <v>27</v>
      </c>
      <c r="E28" s="2">
        <v>36</v>
      </c>
      <c r="F28" s="1">
        <v>1</v>
      </c>
      <c r="G28">
        <v>1</v>
      </c>
      <c r="H28" s="2">
        <v>1</v>
      </c>
      <c r="I28" s="1">
        <v>3.1</v>
      </c>
      <c r="J28">
        <v>2.91</v>
      </c>
      <c r="K28" s="2">
        <v>2.4500000000000002</v>
      </c>
      <c r="L28" s="1">
        <v>8.07</v>
      </c>
      <c r="M28">
        <v>10.52</v>
      </c>
      <c r="N28" s="2">
        <v>6.44</v>
      </c>
      <c r="O28" s="1">
        <v>111.15</v>
      </c>
      <c r="P28">
        <v>78.14</v>
      </c>
      <c r="Q28" s="2">
        <v>88.56</v>
      </c>
    </row>
    <row r="29" spans="1:17" x14ac:dyDescent="0.2">
      <c r="A29" t="s">
        <v>13</v>
      </c>
      <c r="B29" t="s">
        <v>17</v>
      </c>
      <c r="C29" s="1">
        <v>36</v>
      </c>
      <c r="D29">
        <v>27</v>
      </c>
      <c r="E29" s="2">
        <v>36</v>
      </c>
      <c r="F29" s="1">
        <v>0.99</v>
      </c>
      <c r="G29">
        <v>0.98</v>
      </c>
      <c r="H29" s="2">
        <v>0.99</v>
      </c>
      <c r="I29" s="1">
        <v>4.13</v>
      </c>
      <c r="J29">
        <v>3.44</v>
      </c>
      <c r="K29" s="2">
        <v>3.18</v>
      </c>
      <c r="L29" s="1">
        <v>10.29</v>
      </c>
      <c r="M29">
        <v>10.199999999999999</v>
      </c>
      <c r="N29" s="2">
        <v>8.08</v>
      </c>
      <c r="O29" s="1">
        <v>148.08000000000001</v>
      </c>
      <c r="P29">
        <v>91.77</v>
      </c>
      <c r="Q29" s="2">
        <v>114.03</v>
      </c>
    </row>
    <row r="30" spans="1:17" x14ac:dyDescent="0.2">
      <c r="A30" t="s">
        <v>14</v>
      </c>
      <c r="B30" t="s">
        <v>26</v>
      </c>
      <c r="C30" s="1">
        <v>26</v>
      </c>
      <c r="D30">
        <v>21</v>
      </c>
      <c r="E30" s="2">
        <v>33</v>
      </c>
      <c r="F30" s="1">
        <v>1</v>
      </c>
      <c r="G30">
        <v>1</v>
      </c>
      <c r="H30" s="2">
        <v>1</v>
      </c>
      <c r="I30" s="1">
        <v>3.63</v>
      </c>
      <c r="J30">
        <v>3.88</v>
      </c>
      <c r="K30" s="2">
        <v>3.46</v>
      </c>
      <c r="L30" s="1">
        <v>9.5</v>
      </c>
      <c r="M30">
        <v>9.24</v>
      </c>
      <c r="N30" s="2">
        <v>12.5</v>
      </c>
      <c r="O30" s="1">
        <v>90.87</v>
      </c>
      <c r="P30">
        <v>75.760000000000005</v>
      </c>
      <c r="Q30" s="2">
        <v>108.14</v>
      </c>
    </row>
    <row r="31" spans="1:17" x14ac:dyDescent="0.2">
      <c r="A31" t="s">
        <v>14</v>
      </c>
      <c r="B31" t="s">
        <v>17</v>
      </c>
      <c r="C31" s="1">
        <v>26</v>
      </c>
      <c r="D31">
        <v>21</v>
      </c>
      <c r="E31" s="2">
        <v>33</v>
      </c>
      <c r="F31" s="1">
        <v>0.97</v>
      </c>
      <c r="G31">
        <v>0.93</v>
      </c>
      <c r="H31" s="2">
        <v>0.94</v>
      </c>
      <c r="I31" s="1">
        <v>4.53</v>
      </c>
      <c r="J31">
        <v>5.26</v>
      </c>
      <c r="K31" s="2">
        <v>6.19</v>
      </c>
      <c r="L31" s="1">
        <v>14.86</v>
      </c>
      <c r="M31">
        <v>16.5</v>
      </c>
      <c r="N31" s="2">
        <v>20.32</v>
      </c>
      <c r="O31" s="1">
        <v>111.8</v>
      </c>
      <c r="P31">
        <v>106.44</v>
      </c>
      <c r="Q31" s="2">
        <v>200.98</v>
      </c>
    </row>
    <row r="32" spans="1:17" x14ac:dyDescent="0.2">
      <c r="A32" t="s">
        <v>15</v>
      </c>
      <c r="B32" t="s">
        <v>26</v>
      </c>
      <c r="C32" s="1">
        <v>54</v>
      </c>
      <c r="D32">
        <v>31</v>
      </c>
      <c r="E32" s="2">
        <v>67</v>
      </c>
      <c r="F32" s="1">
        <v>1</v>
      </c>
      <c r="G32">
        <v>1</v>
      </c>
      <c r="H32" s="2">
        <v>1</v>
      </c>
      <c r="I32" s="1">
        <v>3.74</v>
      </c>
      <c r="J32">
        <v>7.72</v>
      </c>
      <c r="K32" s="2">
        <v>3.18</v>
      </c>
      <c r="L32" s="1">
        <v>38.409999999999997</v>
      </c>
      <c r="M32">
        <v>136.97</v>
      </c>
      <c r="N32" s="2">
        <v>39.880000000000003</v>
      </c>
      <c r="O32" s="1">
        <v>194.69</v>
      </c>
      <c r="P32">
        <v>224.86</v>
      </c>
      <c r="Q32" s="2">
        <v>206.38</v>
      </c>
    </row>
    <row r="33" spans="1:17" x14ac:dyDescent="0.2">
      <c r="A33" t="s">
        <v>15</v>
      </c>
      <c r="B33" t="s">
        <v>17</v>
      </c>
      <c r="C33" s="1">
        <v>54</v>
      </c>
      <c r="D33">
        <v>31</v>
      </c>
      <c r="E33" s="2">
        <v>67</v>
      </c>
      <c r="F33" s="1">
        <v>0.91</v>
      </c>
      <c r="G33">
        <v>0.96</v>
      </c>
      <c r="H33" s="2">
        <v>0.38</v>
      </c>
      <c r="I33" s="1">
        <v>4.17</v>
      </c>
      <c r="J33">
        <v>15.99</v>
      </c>
      <c r="K33" s="2">
        <v>5.36</v>
      </c>
      <c r="L33" s="1">
        <v>25.54</v>
      </c>
      <c r="M33">
        <v>345.39</v>
      </c>
      <c r="N33" s="2">
        <v>48.81</v>
      </c>
      <c r="O33" s="1">
        <v>221.09</v>
      </c>
      <c r="P33">
        <v>464.89</v>
      </c>
      <c r="Q33" s="2">
        <v>352.4</v>
      </c>
    </row>
    <row r="34" spans="1:17" x14ac:dyDescent="0.2">
      <c r="A34" t="s">
        <v>16</v>
      </c>
      <c r="B34" t="s">
        <v>26</v>
      </c>
      <c r="C34" s="1">
        <v>31</v>
      </c>
      <c r="D34">
        <v>23</v>
      </c>
      <c r="E34" s="2">
        <v>48</v>
      </c>
      <c r="F34" s="1">
        <v>1</v>
      </c>
      <c r="G34">
        <v>1</v>
      </c>
      <c r="H34" s="2">
        <v>1</v>
      </c>
      <c r="I34" s="1">
        <v>3.46</v>
      </c>
      <c r="J34">
        <v>3.19</v>
      </c>
      <c r="K34" s="2">
        <v>7.39</v>
      </c>
      <c r="L34" s="1">
        <v>10</v>
      </c>
      <c r="M34">
        <v>7.53</v>
      </c>
      <c r="N34" s="2">
        <v>107.47</v>
      </c>
      <c r="O34" s="1">
        <v>103.36</v>
      </c>
      <c r="P34">
        <v>68.069999999999993</v>
      </c>
      <c r="Q34" s="2">
        <v>341.32</v>
      </c>
    </row>
    <row r="35" spans="1:17" x14ac:dyDescent="0.2">
      <c r="A35" t="s">
        <v>16</v>
      </c>
      <c r="B35" t="s">
        <v>17</v>
      </c>
      <c r="C35" s="1">
        <v>31</v>
      </c>
      <c r="D35">
        <v>23</v>
      </c>
      <c r="E35" s="2">
        <v>48</v>
      </c>
      <c r="F35" s="1">
        <v>0.99</v>
      </c>
      <c r="G35">
        <v>1</v>
      </c>
      <c r="H35" s="2">
        <v>-0.67</v>
      </c>
      <c r="I35" s="1">
        <v>3.49</v>
      </c>
      <c r="J35">
        <v>2.83</v>
      </c>
      <c r="K35" s="2">
        <v>7.63</v>
      </c>
      <c r="L35" s="1">
        <v>8.85</v>
      </c>
      <c r="M35">
        <v>5.91</v>
      </c>
      <c r="N35" s="2">
        <v>92.76</v>
      </c>
      <c r="O35" s="1">
        <v>104.27</v>
      </c>
      <c r="P35">
        <v>60.51</v>
      </c>
      <c r="Q35" s="2">
        <v>352.75</v>
      </c>
    </row>
    <row r="36" spans="1:17" x14ac:dyDescent="0.2">
      <c r="A36" s="3" t="s">
        <v>28</v>
      </c>
      <c r="B36" s="3" t="s">
        <v>26</v>
      </c>
      <c r="C36" s="4">
        <f>AVERAGE(C4,C6,C8,C10,C12,C14,C16,C18,C20,C22,C24,C26,C28,C30,C32,C34)</f>
        <v>48.75</v>
      </c>
      <c r="D36" s="3">
        <f t="shared" ref="D36:Q36" si="0">AVERAGE(D4,D6,D8,D10,D12,D14,D16,D18,D20,D22,D24,D26,D28,D30,D32,D34)</f>
        <v>33.8125</v>
      </c>
      <c r="E36" s="3">
        <f t="shared" si="0"/>
        <v>54.1875</v>
      </c>
      <c r="F36" s="4">
        <f t="shared" si="0"/>
        <v>1</v>
      </c>
      <c r="G36" s="3">
        <f t="shared" si="0"/>
        <v>1</v>
      </c>
      <c r="H36" s="3">
        <f t="shared" si="0"/>
        <v>1</v>
      </c>
      <c r="I36" s="4">
        <f t="shared" si="0"/>
        <v>2.6525000000000003</v>
      </c>
      <c r="J36" s="3">
        <f t="shared" si="0"/>
        <v>3.0681249999999998</v>
      </c>
      <c r="K36" s="5">
        <f t="shared" si="0"/>
        <v>3.3962500000000002</v>
      </c>
      <c r="L36" s="4">
        <f t="shared" si="0"/>
        <v>11.131875000000001</v>
      </c>
      <c r="M36" s="3">
        <f t="shared" si="0"/>
        <v>18.033749999999998</v>
      </c>
      <c r="N36" s="5">
        <f t="shared" si="0"/>
        <v>27.325000000000003</v>
      </c>
      <c r="O36" s="4">
        <f t="shared" si="0"/>
        <v>120.36687500000001</v>
      </c>
      <c r="P36" s="3">
        <f t="shared" si="0"/>
        <v>94.822500000000005</v>
      </c>
      <c r="Q36" s="5">
        <f t="shared" si="0"/>
        <v>190.13124999999999</v>
      </c>
    </row>
    <row r="37" spans="1:17" x14ac:dyDescent="0.2">
      <c r="A37" s="7" t="s">
        <v>28</v>
      </c>
      <c r="B37" s="7" t="s">
        <v>17</v>
      </c>
      <c r="C37" s="6">
        <f>AVERAGE(C5,C7,C9,C11,C13,C15,C17,C19,C21,C23,C25,C27,C29,C31,C33,C35)</f>
        <v>48.75</v>
      </c>
      <c r="D37" s="7">
        <f t="shared" ref="D37:Q37" si="1">AVERAGE(D5,D7,D9,D11,D13,D15,D17,D19,D21,D23,D25,D27,D29,D31,D33,D35)</f>
        <v>33.8125</v>
      </c>
      <c r="E37" s="7">
        <f t="shared" si="1"/>
        <v>54.1875</v>
      </c>
      <c r="F37" s="6">
        <f t="shared" si="1"/>
        <v>0.82124999999999992</v>
      </c>
      <c r="G37" s="7">
        <f t="shared" si="1"/>
        <v>0.66375000000000006</v>
      </c>
      <c r="H37" s="7">
        <f t="shared" si="1"/>
        <v>0.64312500000000017</v>
      </c>
      <c r="I37" s="6">
        <f t="shared" si="1"/>
        <v>3.805625</v>
      </c>
      <c r="J37" s="7">
        <f t="shared" si="1"/>
        <v>4.8912499999999994</v>
      </c>
      <c r="K37" s="8">
        <f t="shared" si="1"/>
        <v>4.7224999999999993</v>
      </c>
      <c r="L37" s="6">
        <f t="shared" si="1"/>
        <v>15.241874999999997</v>
      </c>
      <c r="M37" s="7">
        <f t="shared" si="1"/>
        <v>39.214999999999996</v>
      </c>
      <c r="N37" s="8">
        <f t="shared" si="1"/>
        <v>28.786249999999999</v>
      </c>
      <c r="O37" s="6">
        <f t="shared" si="1"/>
        <v>181.36625000000001</v>
      </c>
      <c r="P37" s="7">
        <f t="shared" si="1"/>
        <v>162.58375000000001</v>
      </c>
      <c r="Q37" s="8">
        <f t="shared" si="1"/>
        <v>274.78875000000005</v>
      </c>
    </row>
  </sheetData>
  <sortState xmlns:xlrd2="http://schemas.microsoft.com/office/spreadsheetml/2017/richdata2" ref="A4:Q35">
    <sortCondition ref="A3:A35"/>
  </sortState>
  <mergeCells count="5">
    <mergeCell ref="C2:E2"/>
    <mergeCell ref="F2:H2"/>
    <mergeCell ref="I2:K2"/>
    <mergeCell ref="L2:N2"/>
    <mergeCell ref="O2:Q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summary_maps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Taniguti, Cristiane</dc:creator>
  <cp:lastModifiedBy>dongyan.zhao</cp:lastModifiedBy>
  <dcterms:created xsi:type="dcterms:W3CDTF">2026-03-20T19:57:02Z</dcterms:created>
  <dcterms:modified xsi:type="dcterms:W3CDTF">2026-03-23T19:39:33Z</dcterms:modified>
</cp:coreProperties>
</file>